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THỦY NGUYỄN\CÔNG VIỆC KHOA KHCB\ĐÁNH GIÁ CHUẨN NHÀ GIÁO 20-21 KHCB\TỔ TOÁN FILE\"/>
    </mc:Choice>
  </mc:AlternateContent>
  <bookViews>
    <workbookView xWindow="0" yWindow="0" windowWidth="19170" windowHeight="11520"/>
  </bookViews>
  <sheets>
    <sheet name="Sheet1" sheetId="1" r:id="rId1"/>
    <sheet name="Sheet2" sheetId="2" r:id="rId2"/>
    <sheet name="Sheet3" sheetId="3" r:id="rId3"/>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C79" i="1" l="1"/>
  <c r="C80" i="1"/>
  <c r="G68" i="1"/>
  <c r="G73" i="1"/>
  <c r="G76" i="1"/>
  <c r="G67" i="1"/>
  <c r="G32" i="1"/>
  <c r="G35" i="1"/>
  <c r="G42" i="1"/>
  <c r="G47" i="1"/>
  <c r="G50" i="1"/>
  <c r="G53" i="1"/>
  <c r="G56" i="1"/>
  <c r="G61" i="1"/>
  <c r="G64" i="1"/>
  <c r="G31" i="1"/>
  <c r="G18" i="1"/>
  <c r="G25" i="1"/>
  <c r="G28" i="1"/>
  <c r="G17" i="1"/>
  <c r="G79" i="1"/>
  <c r="G80" i="1"/>
  <c r="H18" i="1"/>
  <c r="H25" i="1"/>
  <c r="H28" i="1"/>
  <c r="H32" i="1"/>
  <c r="H35" i="1"/>
  <c r="H42" i="1"/>
  <c r="H47" i="1"/>
  <c r="H50" i="1"/>
  <c r="H53" i="1"/>
  <c r="H56" i="1"/>
  <c r="H61" i="1"/>
  <c r="H64" i="1"/>
  <c r="H68" i="1"/>
  <c r="H73" i="1"/>
  <c r="H76" i="1"/>
  <c r="G81" i="1"/>
  <c r="F68" i="1"/>
  <c r="F73" i="1"/>
  <c r="F76" i="1"/>
  <c r="F67" i="1"/>
  <c r="F32" i="1"/>
  <c r="F35" i="1"/>
  <c r="F42" i="1"/>
  <c r="F47" i="1"/>
  <c r="F50" i="1"/>
  <c r="F53" i="1"/>
  <c r="F56" i="1"/>
  <c r="F61" i="1"/>
  <c r="F64" i="1"/>
  <c r="F31" i="1"/>
  <c r="F18" i="1"/>
  <c r="F25" i="1"/>
  <c r="F28" i="1"/>
  <c r="F17" i="1"/>
  <c r="F79" i="1"/>
  <c r="F80" i="1"/>
  <c r="H78" i="1"/>
  <c r="H77" i="1"/>
  <c r="H75" i="1"/>
  <c r="H74" i="1"/>
  <c r="H72" i="1"/>
  <c r="H71" i="1"/>
  <c r="H70" i="1"/>
  <c r="H69" i="1"/>
  <c r="H67" i="1"/>
  <c r="H66" i="1"/>
  <c r="H65" i="1"/>
  <c r="H63" i="1"/>
  <c r="H62" i="1"/>
  <c r="H60" i="1"/>
  <c r="H59" i="1"/>
  <c r="H58" i="1"/>
  <c r="H57" i="1"/>
  <c r="H55" i="1"/>
  <c r="H54" i="1"/>
  <c r="H52" i="1"/>
  <c r="H51" i="1"/>
  <c r="H49" i="1"/>
  <c r="H48" i="1"/>
  <c r="H46" i="1"/>
  <c r="H45" i="1"/>
  <c r="H44" i="1"/>
  <c r="H43" i="1"/>
  <c r="H41" i="1"/>
  <c r="H40" i="1"/>
  <c r="H39" i="1"/>
  <c r="H38" i="1"/>
  <c r="H37" i="1"/>
  <c r="H36" i="1"/>
  <c r="H34" i="1"/>
  <c r="H33" i="1"/>
  <c r="H31" i="1"/>
  <c r="H30" i="1"/>
  <c r="H29" i="1"/>
  <c r="H27" i="1"/>
  <c r="H26" i="1"/>
  <c r="H24" i="1"/>
  <c r="H23" i="1"/>
  <c r="H22" i="1"/>
  <c r="H21" i="1"/>
  <c r="H20" i="1"/>
  <c r="H19" i="1"/>
  <c r="H17"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alcChain>
</file>

<file path=xl/sharedStrings.xml><?xml version="1.0" encoding="utf-8"?>
<sst xmlns="http://schemas.openxmlformats.org/spreadsheetml/2006/main" count="119" uniqueCount="103">
  <si>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</si>
  <si>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</si>
  <si>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</si>
  <si>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</si>
  <si>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</si>
  <si>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</si>
  <si>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</si>
  <si>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</si>
  <si>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</si>
  <si>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</si>
  <si>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</si>
  <si>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</si>
  <si>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</si>
  <si>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</si>
  <si>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</si>
  <si>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</si>
  <si>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</si>
  <si>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</si>
  <si>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</si>
  <si>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</si>
  <si>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</si>
  <si>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</si>
  <si>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</si>
  <si>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</si>
  <si>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</si>
  <si>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</si>
  <si>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</si>
  <si>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</si>
  <si>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</si>
  <si>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</si>
  <si>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</si>
  <si>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</si>
  <si>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</si>
  <si>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</si>
  <si>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</si>
  <si>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</si>
  <si>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</si>
  <si>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</si>
  <si>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</si>
  <si>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</si>
  <si>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</si>
  <si>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</si>
  <si>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</si>
  <si>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</si>
  <si>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</si>
  <si>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</si>
  <si>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</si>
  <si>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</si>
  <si>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</si>
  <si>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</si>
  <si>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</si>
  <si>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</si>
  <si>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</si>
  <si>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</si>
  <si>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</si>
  <si>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</si>
  <si>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</si>
  <si>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</si>
  <si>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</si>
  <si>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</si>
  <si>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</si>
  <si>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</si>
  <si>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</si>
  <si>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</si>
  <si>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</si>
  <si>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</si>
  <si>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</si>
  <si>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</si>
  <si>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</si>
  <si>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</si>
  <si>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</si>
  <si>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</si>
  <si>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</si>
  <si>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</si>
  <si>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</si>
  <si>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</si>
  <si>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</si>
  <si>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</si>
  <si>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</si>
  <si>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</si>
  <si>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</si>
  <si>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</si>
  <si>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Hà Như Mai</t>
  </si>
  <si>
    <t>Khoa học cơ bản - Tổ Toán</t>
  </si>
  <si>
    <t>Lý thuyết</t>
  </si>
  <si>
    <t xml:space="preserve">- Bằng tốt nghiệp </t>
  </si>
  <si>
    <t>kết quả dự giờ loại khá</t>
  </si>
  <si>
    <t>chứng chỉ toelf</t>
  </si>
  <si>
    <t>chứng chỉ tin học</t>
  </si>
  <si>
    <t>dạy trên 12 tháng</t>
  </si>
  <si>
    <t>lịch giảng dạy</t>
  </si>
  <si>
    <t>Giáo án</t>
  </si>
  <si>
    <t>Sử dụng đúng phương tiện dạy học</t>
  </si>
  <si>
    <t>Lịch giảng dạy, giáo án</t>
  </si>
  <si>
    <t>Thực hiện dúng theo lịch giảng dạy</t>
  </si>
  <si>
    <t>bồi dưỡng giảng viên chính</t>
  </si>
  <si>
    <t>bảng điểm cao học có môn NCKH</t>
  </si>
  <si>
    <t xml:space="preserve">Trung cấp </t>
  </si>
  <si>
    <t xml:space="preserve">chứng chỉ sư phạm dạy nghề; </t>
  </si>
  <si>
    <t>PHIẾU ĐÁNH GIÁ, XẾP LOẠI CHUYÊN MÔN, NGHIỆP VỤ CỦA NHÀ GIÁO
Năm học 2020-2021</t>
  </si>
  <si>
    <t>Dạy ba học phần/nãm</t>
  </si>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</sst>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62">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7" fillId="0" borderId="0" xfId="0" applyFont="1" applyAlignment="1">
      <alignment horizontal="left"/>
    </xf>
    <xf numFmtId="164" fontId="9" fillId="5" borderId="1" xfId="0" applyNumberFormat="1" applyFont="1" applyFill="1" applyBorder="1" applyAlignment="1" applyProtection="1">
      <alignment horizontal="center" vertical="center" wrapText="1"/>
    </xf>
    <xf numFmtId="164" fontId="2" fillId="6" borderId="1" xfId="0" applyNumberFormat="1" applyFont="1" applyFill="1" applyBorder="1" applyAlignment="1" applyProtection="1">
      <alignment horizontal="center" vertical="center" wrapText="1"/>
    </xf>
    <xf numFmtId="164" fontId="3" fillId="7" borderId="1" xfId="0" applyNumberFormat="1" applyFont="1" applyFill="1" applyBorder="1" applyAlignment="1" applyProtection="1">
      <alignment horizontal="center" vertical="center" wrapText="1"/>
    </xf>
    <xf numFmtId="1" fontId="9" fillId="5" borderId="1" xfId="0" applyNumberFormat="1" applyFont="1" applyFill="1" applyBorder="1" applyAlignment="1" applyProtection="1">
      <alignment horizontal="center" vertical="center" wrapText="1"/>
    </xf>
    <xf numFmtId="1" fontId="2" fillId="6" borderId="1" xfId="0" applyNumberFormat="1" applyFont="1" applyFill="1" applyBorder="1" applyAlignment="1" applyProtection="1">
      <alignment horizontal="center" vertical="center" wrapText="1"/>
    </xf>
    <xf numFmtId="164" fontId="10" fillId="6" borderId="1" xfId="0" applyNumberFormat="1" applyFont="1" applyFill="1" applyBorder="1" applyAlignment="1" applyProtection="1">
      <alignment horizontal="center" vertical="center" wrapText="1"/>
    </xf>
    <xf numFmtId="1" fontId="3" fillId="8" borderId="4" xfId="0" applyNumberFormat="1" applyFont="1" applyFill="1" applyBorder="1" applyAlignment="1" applyProtection="1">
      <alignment horizontal="center" vertical="center" wrapText="1"/>
      <protection locked="0"/>
    </xf>
    <xf numFmtId="1" fontId="3" fillId="4" borderId="4" xfId="0" applyNumberFormat="1" applyFont="1" applyFill="1" applyBorder="1" applyAlignment="1" applyProtection="1">
      <alignment horizontal="center" vertical="center" wrapText="1"/>
      <protection locked="0"/>
    </xf>
    <xf numFmtId="164" fontId="11" fillId="4" borderId="1" xfId="0" applyNumberFormat="1" applyFont="1" applyFill="1" applyBorder="1" applyAlignment="1" applyProtection="1">
      <alignment horizontal="center" vertical="center" wrapText="1"/>
    </xf>
    <xf numFmtId="1" fontId="2" fillId="3" borderId="1" xfId="0" applyNumberFormat="1"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164" fontId="2" fillId="3" borderId="1" xfId="0" applyNumberFormat="1" applyFont="1" applyFill="1" applyBorder="1" applyAlignment="1" applyProtection="1">
      <alignment horizontal="center" vertical="center" wrapText="1"/>
    </xf>
    <xf numFmtId="10" fontId="2"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xf>
    <xf numFmtId="0" fontId="3" fillId="7" borderId="1" xfId="0" applyFont="1" applyFill="1" applyBorder="1" applyAlignment="1" applyProtection="1">
      <alignment horizontal="center" vertical="center" wrapText="1"/>
    </xf>
    <xf numFmtId="0" fontId="3" fillId="7" borderId="2"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4"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9" fillId="0" borderId="0" xfId="0" applyFont="1" applyAlignment="1">
      <alignment horizontal="center" vertical="center" wrapText="1"/>
    </xf>
    <xf numFmtId="0" fontId="4"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2854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74" zoomScale="70" zoomScaleNormal="70" workbookViewId="0">
      <selection activeCell="A83" sqref="A83:I86"/>
    </sheetView>
  </sheetViews>
  <sheetFormatPr defaultColWidth="8.85546875" defaultRowHeight="15" x14ac:dyDescent="0.25"/>
  <cols>
    <col min="1" max="1" width="39.42578125" customWidth="1"/>
    <col min="2" max="2" width="8.7109375" customWidth="1"/>
    <col min="3" max="3" width="8.140625" customWidth="1"/>
    <col min="4" max="4" width="14.7109375" customWidth="1"/>
    <col min="5" max="5" width="26.85546875" customWidth="1"/>
    <col min="6" max="7" width="8.140625" customWidth="1"/>
    <col min="8" max="8" width="16.85546875" customWidth="1"/>
    <col min="9" max="9" width="23.42578125" customWidth="1"/>
  </cols>
  <sheetData>
    <row r="1" spans="1:9" ht="12.2" customHeight="1" x14ac:dyDescent="0.25"/>
    <row r="2" spans="1:9" ht="33.6" customHeight="1" x14ac:dyDescent="0.3">
      <c r="E2" s="48" t="s">
        <v>76</v>
      </c>
      <c r="F2" s="49"/>
      <c r="G2" s="49"/>
      <c r="H2" s="49"/>
    </row>
    <row r="5" spans="1:9" ht="47.85" customHeight="1" x14ac:dyDescent="0.35">
      <c r="A5" s="50" t="s">
        <v>99</v>
      </c>
      <c r="B5" s="50"/>
      <c r="C5" s="50"/>
      <c r="D5" s="50"/>
      <c r="E5" s="50"/>
      <c r="F5" s="50"/>
      <c r="G5" s="50"/>
      <c r="H5" s="50"/>
      <c r="I5" s="50"/>
    </row>
    <row r="7" spans="1:9" ht="21.95" customHeight="1" x14ac:dyDescent="0.3">
      <c r="A7" s="26" t="s">
        <v>80</v>
      </c>
      <c r="E7" t="s">
        <v>82</v>
      </c>
    </row>
    <row r="8" spans="1:9" ht="20.100000000000001" customHeight="1" x14ac:dyDescent="0.3">
      <c r="A8" s="26" t="s">
        <v>78</v>
      </c>
      <c r="C8" t="s">
        <v>83</v>
      </c>
    </row>
    <row r="9" spans="1:9" ht="21.6" customHeight="1" x14ac:dyDescent="0.3">
      <c r="A9" s="26" t="s">
        <v>77</v>
      </c>
      <c r="C9" t="s">
        <v>97</v>
      </c>
    </row>
    <row r="10" spans="1:9" ht="20.100000000000001" customHeight="1" x14ac:dyDescent="0.3">
      <c r="A10" s="26" t="s">
        <v>79</v>
      </c>
      <c r="H10" t="s">
        <v>84</v>
      </c>
    </row>
    <row r="12" spans="1:9" ht="102" customHeight="1" x14ac:dyDescent="0.25">
      <c r="B12" s="46" t="s">
        <v>81</v>
      </c>
      <c r="C12" s="47"/>
      <c r="D12" s="47"/>
      <c r="E12" s="47"/>
      <c r="F12" s="47"/>
      <c r="G12" s="47"/>
      <c r="H12" s="47"/>
      <c r="I12" s="47"/>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210.75" customHeight="1" thickBot="1" x14ac:dyDescent="0.3">
      <c r="A16" s="56"/>
      <c r="B16" s="56"/>
      <c r="C16" s="17" t="s">
        <v>4</v>
      </c>
      <c r="D16" s="17" t="s">
        <v>5</v>
      </c>
      <c r="E16" s="1" t="s">
        <v>6</v>
      </c>
      <c r="F16" s="1" t="s">
        <v>7</v>
      </c>
      <c r="G16" s="1" t="s">
        <v>8</v>
      </c>
      <c r="H16" s="2" t="s">
        <v>9</v>
      </c>
      <c r="I16" s="1" t="s">
        <v>10</v>
      </c>
    </row>
    <row r="17" spans="1:9" ht="16.5" thickBot="1" x14ac:dyDescent="0.3">
      <c r="A17" s="10" t="s">
        <v>11</v>
      </c>
      <c r="B17" s="41">
        <v>20</v>
      </c>
      <c r="C17" s="11">
        <v>19</v>
      </c>
      <c r="D17" s="27">
        <f>C17/$B$17</f>
        <v>0.95</v>
      </c>
      <c r="E17" s="19"/>
      <c r="F17" s="30">
        <f>ROUND(F18+F25+F28,0)</f>
        <v>20</v>
      </c>
      <c r="G17" s="30">
        <f>ROUND(G18+G25+G28,0)</f>
        <v>20</v>
      </c>
      <c r="H17" s="27">
        <f>G17/$B$17</f>
        <v>1</v>
      </c>
      <c r="I17" s="19"/>
    </row>
    <row r="18" spans="1:9" ht="16.5" thickBot="1" x14ac:dyDescent="0.3">
      <c r="A18" s="12" t="s">
        <v>12</v>
      </c>
      <c r="B18" s="42">
        <v>12</v>
      </c>
      <c r="C18" s="13">
        <v>12</v>
      </c>
      <c r="D18" s="28">
        <f>C18/B18</f>
        <v>1</v>
      </c>
      <c r="E18" s="13"/>
      <c r="F18" s="31">
        <f>IF(SUM(F19:F24)&gt;12,"12",SUM(F19:F24))</f>
        <v>12</v>
      </c>
      <c r="G18" s="31">
        <f>IF(SUM(G19:G24)&gt;12,"12",SUM(G19:G24))</f>
        <v>12</v>
      </c>
      <c r="H18" s="32">
        <f>G18/B18</f>
        <v>1</v>
      </c>
      <c r="I18" s="13"/>
    </row>
    <row r="19" spans="1:9" ht="137.25" customHeight="1" thickBot="1" x14ac:dyDescent="0.3">
      <c r="A19" s="4" t="s">
        <v>13</v>
      </c>
      <c r="B19" s="43">
        <v>2</v>
      </c>
      <c r="C19" s="18">
        <v>2</v>
      </c>
      <c r="D19" s="29">
        <f>IF(C19/B19&gt;1,"100%",C19/B19)</f>
        <v>1</v>
      </c>
      <c r="E19" s="22" t="s">
        <v>85</v>
      </c>
      <c r="F19" s="33">
        <v>2</v>
      </c>
      <c r="G19" s="34">
        <v>2</v>
      </c>
      <c r="H19" s="35">
        <f>IF(G19/B19&gt;1,"100%",G19/B19)</f>
        <v>1</v>
      </c>
      <c r="I19" s="22" t="s">
        <v>85</v>
      </c>
    </row>
    <row r="20" spans="1:9" ht="49.5" customHeight="1" thickBot="1" x14ac:dyDescent="0.3">
      <c r="A20" s="6" t="s">
        <v>14</v>
      </c>
      <c r="B20" s="43">
        <v>2</v>
      </c>
      <c r="C20" s="18">
        <v>2</v>
      </c>
      <c r="D20" s="29">
        <f t="shared" ref="D20:D24" si="0">IF(C20/B20&gt;1,"100%",C20/B20)</f>
        <v>1</v>
      </c>
      <c r="E20" s="22" t="s">
        <v>86</v>
      </c>
      <c r="F20" s="33">
        <v>2</v>
      </c>
      <c r="G20" s="34">
        <v>2</v>
      </c>
      <c r="H20" s="35">
        <f t="shared" ref="H20:H24" si="1">IF(G20/B20&gt;1,"100%",G20/B20)</f>
        <v>1</v>
      </c>
      <c r="I20" s="22" t="s">
        <v>86</v>
      </c>
    </row>
    <row r="21" spans="1:9" ht="16.5" thickBot="1" x14ac:dyDescent="0.3">
      <c r="A21" s="6" t="s">
        <v>15</v>
      </c>
      <c r="B21" s="43">
        <v>2</v>
      </c>
      <c r="C21" s="18">
        <v>2</v>
      </c>
      <c r="D21" s="29">
        <f t="shared" si="0"/>
        <v>1</v>
      </c>
      <c r="E21" s="22" t="s">
        <v>100</v>
      </c>
      <c r="F21" s="33">
        <v>2</v>
      </c>
      <c r="G21" s="34">
        <v>2</v>
      </c>
      <c r="H21" s="35">
        <f t="shared" si="1"/>
        <v>1</v>
      </c>
      <c r="I21" s="22" t="s">
        <v>100</v>
      </c>
    </row>
    <row r="22" spans="1:9" ht="88.5" customHeight="1" thickBot="1" x14ac:dyDescent="0.3">
      <c r="A22" s="6" t="s">
        <v>16</v>
      </c>
      <c r="B22" s="43">
        <v>2</v>
      </c>
      <c r="C22" s="18">
        <v>2</v>
      </c>
      <c r="D22" s="29">
        <f t="shared" si="0"/>
        <v>1</v>
      </c>
      <c r="E22" s="22"/>
      <c r="F22" s="33">
        <v>2</v>
      </c>
      <c r="G22" s="34">
        <v>2</v>
      </c>
      <c r="H22" s="35">
        <f t="shared" si="1"/>
        <v>1</v>
      </c>
      <c r="I22" s="22"/>
    </row>
    <row r="23" spans="1:9" ht="42" customHeight="1" thickBot="1" x14ac:dyDescent="0.3">
      <c r="A23" s="6" t="s">
        <v>17</v>
      </c>
      <c r="B23" s="43">
        <v>2</v>
      </c>
      <c r="C23" s="18">
        <v>2</v>
      </c>
      <c r="D23" s="29">
        <f t="shared" si="0"/>
        <v>1</v>
      </c>
      <c r="E23" s="22"/>
      <c r="F23" s="33">
        <v>2</v>
      </c>
      <c r="G23" s="34">
        <v>2</v>
      </c>
      <c r="H23" s="35">
        <f t="shared" si="1"/>
        <v>1</v>
      </c>
      <c r="I23" s="22"/>
    </row>
    <row r="24" spans="1:9" ht="39" customHeight="1" thickBot="1" x14ac:dyDescent="0.3">
      <c r="A24" s="6" t="s">
        <v>18</v>
      </c>
      <c r="B24" s="43">
        <v>2</v>
      </c>
      <c r="C24" s="18">
        <v>2</v>
      </c>
      <c r="D24" s="29">
        <f t="shared" si="0"/>
        <v>1</v>
      </c>
      <c r="E24" s="22"/>
      <c r="F24" s="33">
        <v>2</v>
      </c>
      <c r="G24" s="34">
        <v>2</v>
      </c>
      <c r="H24" s="35">
        <f t="shared" si="1"/>
        <v>1</v>
      </c>
      <c r="I24" s="22"/>
    </row>
    <row r="25" spans="1:9" ht="16.5" thickBot="1" x14ac:dyDescent="0.3">
      <c r="A25" s="12" t="s">
        <v>19</v>
      </c>
      <c r="B25" s="42">
        <v>4</v>
      </c>
      <c r="C25" s="13">
        <v>3</v>
      </c>
      <c r="D25" s="28">
        <f>C25/B25</f>
        <v>0.75</v>
      </c>
      <c r="E25" s="13"/>
      <c r="F25" s="31">
        <f t="shared" ref="F25:G25" si="2">IF(SUM(F26:F27)&gt;4,"4",SUM(F26:F27))</f>
        <v>4</v>
      </c>
      <c r="G25" s="31">
        <f t="shared" si="2"/>
        <v>4</v>
      </c>
      <c r="H25" s="32">
        <f>G25/B25</f>
        <v>1</v>
      </c>
      <c r="I25" s="13"/>
    </row>
    <row r="26" spans="1:9" ht="195.75" customHeight="1" thickBot="1" x14ac:dyDescent="0.3">
      <c r="A26" s="6" t="s">
        <v>20</v>
      </c>
      <c r="B26" s="44">
        <v>2</v>
      </c>
      <c r="C26" s="18">
        <v>2</v>
      </c>
      <c r="D26" s="29">
        <f>IF(C26/B26&gt;1,"100%",C26/B26)</f>
        <v>1</v>
      </c>
      <c r="E26" s="22" t="s">
        <v>87</v>
      </c>
      <c r="F26" s="33">
        <v>2</v>
      </c>
      <c r="G26" s="34">
        <v>2</v>
      </c>
      <c r="H26" s="35">
        <f>IF(G26/B26&gt;1,"100%",G26/B26)</f>
        <v>1</v>
      </c>
      <c r="I26" s="22" t="s">
        <v>87</v>
      </c>
    </row>
    <row r="27" spans="1:9" ht="40.5" thickBot="1" x14ac:dyDescent="0.3">
      <c r="A27" s="4" t="s">
        <v>21</v>
      </c>
      <c r="B27" s="43">
        <v>2</v>
      </c>
      <c r="C27" s="18">
        <v>1</v>
      </c>
      <c r="D27" s="29">
        <f>IF(C27/B27&gt;1,"100%",C27/B27)</f>
        <v>0.5</v>
      </c>
      <c r="E27" s="22"/>
      <c r="F27" s="33">
        <v>2</v>
      </c>
      <c r="G27" s="34">
        <v>2</v>
      </c>
      <c r="H27" s="35">
        <f>IF(G27/B27&gt;1,"100%",G27/B27)</f>
        <v>1</v>
      </c>
      <c r="I27" s="22"/>
    </row>
    <row r="28" spans="1:9" ht="16.5" thickBot="1" x14ac:dyDescent="0.3">
      <c r="A28" s="12" t="s">
        <v>22</v>
      </c>
      <c r="B28" s="42">
        <v>4</v>
      </c>
      <c r="C28" s="13">
        <v>4</v>
      </c>
      <c r="D28" s="28">
        <f>C28/B28</f>
        <v>1</v>
      </c>
      <c r="E28" s="13"/>
      <c r="F28" s="31">
        <f t="shared" ref="F28:G28" si="3">IF(SUM(F29:F30)&gt;4,"4",SUM(F29:F30))</f>
        <v>4</v>
      </c>
      <c r="G28" s="31">
        <f t="shared" si="3"/>
        <v>4</v>
      </c>
      <c r="H28" s="32">
        <f>G28/B28</f>
        <v>1</v>
      </c>
      <c r="I28" s="13"/>
    </row>
    <row r="29" spans="1:9" ht="86.25" customHeight="1" thickBot="1" x14ac:dyDescent="0.3">
      <c r="A29" s="6" t="s">
        <v>23</v>
      </c>
      <c r="B29" s="43">
        <v>2</v>
      </c>
      <c r="C29" s="18">
        <v>2</v>
      </c>
      <c r="D29" s="29">
        <f>IF(C29/B29&gt;1,"100%",C29/B29)</f>
        <v>1</v>
      </c>
      <c r="E29" s="22" t="s">
        <v>88</v>
      </c>
      <c r="F29" s="33">
        <v>2</v>
      </c>
      <c r="G29" s="34">
        <v>2</v>
      </c>
      <c r="H29" s="35">
        <f>IF(G29/B29&gt;1,"100%",G29/B29)</f>
        <v>1</v>
      </c>
      <c r="I29" s="22" t="s">
        <v>88</v>
      </c>
    </row>
    <row r="30" spans="1:9" ht="28.5" thickBot="1" x14ac:dyDescent="0.3">
      <c r="A30" s="4" t="s">
        <v>24</v>
      </c>
      <c r="B30" s="43">
        <v>2</v>
      </c>
      <c r="C30" s="18">
        <v>2</v>
      </c>
      <c r="D30" s="29">
        <f>IF(C30/B30&gt;1,"100%",C30/B30)</f>
        <v>1</v>
      </c>
      <c r="E30" s="22"/>
      <c r="F30" s="33">
        <v>2</v>
      </c>
      <c r="G30" s="34">
        <v>2</v>
      </c>
      <c r="H30" s="35">
        <f>IF(G30/B30&gt;1,"100%",G30/B30)</f>
        <v>1</v>
      </c>
      <c r="I30" s="22"/>
    </row>
    <row r="31" spans="1:9" ht="16.5" thickBot="1" x14ac:dyDescent="0.3">
      <c r="A31" s="10" t="s">
        <v>25</v>
      </c>
      <c r="B31" s="41">
        <v>52</v>
      </c>
      <c r="C31" s="11">
        <v>48</v>
      </c>
      <c r="D31" s="27">
        <f>C31/$B$31</f>
        <v>0.92307692307692313</v>
      </c>
      <c r="E31" s="19"/>
      <c r="F31" s="30">
        <f t="shared" ref="F31:G31" si="4">ROUND(F32+F35+F42+F47+F50+F53+F56+F61+F64,0)</f>
        <v>49</v>
      </c>
      <c r="G31" s="30">
        <f t="shared" si="4"/>
        <v>49</v>
      </c>
      <c r="H31" s="27">
        <f>G31/$B$31</f>
        <v>0.94230769230769229</v>
      </c>
      <c r="I31" s="19"/>
    </row>
    <row r="32" spans="1:9" ht="32.25" thickBot="1" x14ac:dyDescent="0.3">
      <c r="A32" s="12" t="s">
        <v>26</v>
      </c>
      <c r="B32" s="42">
        <v>4</v>
      </c>
      <c r="C32" s="13">
        <v>4</v>
      </c>
      <c r="D32" s="28">
        <f>C32/B32</f>
        <v>1</v>
      </c>
      <c r="E32" s="13"/>
      <c r="F32" s="31">
        <f t="shared" ref="F32:G32" si="5">IF(SUM(F33:F34)&gt;4,"4",SUM(F33:F34))</f>
        <v>4</v>
      </c>
      <c r="G32" s="31">
        <f t="shared" si="5"/>
        <v>4</v>
      </c>
      <c r="H32" s="32">
        <f>G32/B32</f>
        <v>1</v>
      </c>
      <c r="I32" s="13"/>
    </row>
    <row r="33" spans="1:9" ht="102.75" customHeight="1" thickBot="1" x14ac:dyDescent="0.3">
      <c r="A33" s="6" t="s">
        <v>27</v>
      </c>
      <c r="B33" s="43">
        <v>2</v>
      </c>
      <c r="C33" s="18">
        <v>2</v>
      </c>
      <c r="D33" s="29">
        <f>IF(C33/B33&gt;1,"100%",C33/B33)</f>
        <v>1</v>
      </c>
      <c r="E33" s="22" t="s">
        <v>98</v>
      </c>
      <c r="F33" s="33">
        <v>2</v>
      </c>
      <c r="G33" s="34">
        <v>2</v>
      </c>
      <c r="H33" s="35">
        <f>IF(G33/B33&gt;1,"100%",G33/B33)</f>
        <v>1</v>
      </c>
      <c r="I33" s="22" t="s">
        <v>98</v>
      </c>
    </row>
    <row r="34" spans="1:9" ht="16.5" thickBot="1" x14ac:dyDescent="0.3">
      <c r="A34" s="6" t="s">
        <v>28</v>
      </c>
      <c r="B34" s="43">
        <v>2</v>
      </c>
      <c r="C34" s="18">
        <v>2</v>
      </c>
      <c r="D34" s="29">
        <f>IF(C34/B34&gt;1,"100%",C34/B34)</f>
        <v>1</v>
      </c>
      <c r="E34" s="22" t="s">
        <v>89</v>
      </c>
      <c r="F34" s="33">
        <v>2</v>
      </c>
      <c r="G34" s="34">
        <v>2</v>
      </c>
      <c r="H34" s="35">
        <f>IF(G34/B34&gt;1,"100%",G34/B34)</f>
        <v>1</v>
      </c>
      <c r="I34" s="22" t="s">
        <v>89</v>
      </c>
    </row>
    <row r="35" spans="1:9" ht="32.25" thickBot="1" x14ac:dyDescent="0.3">
      <c r="A35" s="12" t="s">
        <v>29</v>
      </c>
      <c r="B35" s="42">
        <v>12</v>
      </c>
      <c r="C35" s="13">
        <v>8</v>
      </c>
      <c r="D35" s="28">
        <f>C35/B35</f>
        <v>0.66666666666666663</v>
      </c>
      <c r="E35" s="13"/>
      <c r="F35" s="31">
        <f t="shared" ref="F35:G35" si="6">IF(SUM(F36:F41)&gt;12,"12",SUM(F36:F41))</f>
        <v>9</v>
      </c>
      <c r="G35" s="31">
        <f t="shared" si="6"/>
        <v>9</v>
      </c>
      <c r="H35" s="32">
        <f>G35/B35</f>
        <v>0.75</v>
      </c>
      <c r="I35" s="13"/>
    </row>
    <row r="36" spans="1:9" ht="52.5" customHeight="1" thickBot="1" x14ac:dyDescent="0.3">
      <c r="A36" s="7" t="s">
        <v>30</v>
      </c>
      <c r="B36" s="43">
        <v>2</v>
      </c>
      <c r="C36" s="18">
        <v>2</v>
      </c>
      <c r="D36" s="29">
        <f>IF(C36/B36&gt;1,"100%",C36/B36)</f>
        <v>1</v>
      </c>
      <c r="E36" s="22" t="s">
        <v>90</v>
      </c>
      <c r="F36" s="33">
        <v>2</v>
      </c>
      <c r="G36" s="34">
        <v>2</v>
      </c>
      <c r="H36" s="35">
        <f>IF(G36/B36&gt;1,"100%",G36/B36)</f>
        <v>1</v>
      </c>
      <c r="I36" s="22" t="s">
        <v>90</v>
      </c>
    </row>
    <row r="37" spans="1:9" ht="24.75" thickBot="1" x14ac:dyDescent="0.3">
      <c r="A37" s="6" t="s">
        <v>31</v>
      </c>
      <c r="B37" s="43">
        <v>2</v>
      </c>
      <c r="C37" s="18">
        <v>2</v>
      </c>
      <c r="D37" s="29">
        <f t="shared" ref="D37:D41" si="7">IF(C37/B37&gt;1,"100%",C37/B37)</f>
        <v>1</v>
      </c>
      <c r="E37" s="22" t="s">
        <v>91</v>
      </c>
      <c r="F37" s="33">
        <v>2</v>
      </c>
      <c r="G37" s="34">
        <v>2</v>
      </c>
      <c r="H37" s="35">
        <f t="shared" ref="H37:H41" si="8">IF(G37/B37&gt;1,"100%",G37/B37)</f>
        <v>1</v>
      </c>
      <c r="I37" s="22" t="s">
        <v>91</v>
      </c>
    </row>
    <row r="38" spans="1:9" ht="45" customHeight="1" thickBot="1" x14ac:dyDescent="0.3">
      <c r="A38" s="6" t="s">
        <v>32</v>
      </c>
      <c r="B38" s="43">
        <v>2</v>
      </c>
      <c r="C38" s="18">
        <v>2</v>
      </c>
      <c r="D38" s="29">
        <f t="shared" si="7"/>
        <v>1</v>
      </c>
      <c r="E38" s="22" t="s">
        <v>91</v>
      </c>
      <c r="F38" s="33">
        <v>2</v>
      </c>
      <c r="G38" s="34">
        <v>2</v>
      </c>
      <c r="H38" s="35">
        <f t="shared" si="8"/>
        <v>1</v>
      </c>
      <c r="I38" s="22" t="s">
        <v>91</v>
      </c>
    </row>
    <row r="39" spans="1:9" ht="42" customHeight="1" thickBot="1" x14ac:dyDescent="0.3">
      <c r="A39" s="6" t="s">
        <v>33</v>
      </c>
      <c r="B39" s="43">
        <v>2</v>
      </c>
      <c r="C39" s="18">
        <v>2</v>
      </c>
      <c r="D39" s="29">
        <f t="shared" si="7"/>
        <v>1</v>
      </c>
      <c r="E39" s="22" t="s">
        <v>92</v>
      </c>
      <c r="F39" s="33">
        <v>2</v>
      </c>
      <c r="G39" s="34">
        <v>2</v>
      </c>
      <c r="H39" s="35">
        <f t="shared" si="8"/>
        <v>1</v>
      </c>
      <c r="I39" s="22" t="s">
        <v>92</v>
      </c>
    </row>
    <row r="40" spans="1:9" ht="24.75" thickBot="1" x14ac:dyDescent="0.3">
      <c r="A40" s="6" t="s">
        <v>34</v>
      </c>
      <c r="B40" s="43">
        <v>2</v>
      </c>
      <c r="C40" s="18">
        <v>0</v>
      </c>
      <c r="D40" s="29">
        <f t="shared" si="7"/>
        <v>0</v>
      </c>
      <c r="E40" s="22"/>
      <c r="F40" s="33">
        <v>0</v>
      </c>
      <c r="G40" s="34">
        <v>0</v>
      </c>
      <c r="H40" s="35">
        <f t="shared" si="8"/>
        <v>0</v>
      </c>
      <c r="I40" s="22"/>
    </row>
    <row r="41" spans="1:9" ht="81.75" customHeight="1" thickBot="1" x14ac:dyDescent="0.3">
      <c r="A41" s="6" t="s">
        <v>35</v>
      </c>
      <c r="B41" s="43">
        <v>2</v>
      </c>
      <c r="C41" s="18">
        <v>1</v>
      </c>
      <c r="D41" s="29">
        <f t="shared" si="7"/>
        <v>0.5</v>
      </c>
      <c r="E41" s="22"/>
      <c r="F41" s="33">
        <v>1</v>
      </c>
      <c r="G41" s="34">
        <v>1</v>
      </c>
      <c r="H41" s="35">
        <f t="shared" si="8"/>
        <v>0.5</v>
      </c>
      <c r="I41" s="22"/>
    </row>
    <row r="42" spans="1:9" ht="32.25" thickBot="1" x14ac:dyDescent="0.3">
      <c r="A42" s="12" t="s">
        <v>36</v>
      </c>
      <c r="B42" s="42">
        <v>8</v>
      </c>
      <c r="C42" s="13">
        <v>8</v>
      </c>
      <c r="D42" s="28">
        <f>C42/B42</f>
        <v>1</v>
      </c>
      <c r="E42" s="13"/>
      <c r="F42" s="31">
        <f t="shared" ref="F42:G42" si="9">IF(SUM(F43:F46)&gt;8,"8",SUM(F43:F46))</f>
        <v>8</v>
      </c>
      <c r="G42" s="31">
        <f t="shared" si="9"/>
        <v>8</v>
      </c>
      <c r="H42" s="32">
        <f>G42/B42</f>
        <v>1</v>
      </c>
      <c r="I42" s="13"/>
    </row>
    <row r="43" spans="1:9" ht="64.5" customHeight="1" thickBot="1" x14ac:dyDescent="0.3">
      <c r="A43" s="6" t="s">
        <v>37</v>
      </c>
      <c r="B43" s="43">
        <v>2</v>
      </c>
      <c r="C43" s="18">
        <v>2</v>
      </c>
      <c r="D43" s="29">
        <f>IF(C43/B43&gt;1,"100%",C43/B43)</f>
        <v>1</v>
      </c>
      <c r="E43" s="22" t="s">
        <v>93</v>
      </c>
      <c r="F43" s="33">
        <v>2</v>
      </c>
      <c r="G43" s="34">
        <v>2</v>
      </c>
      <c r="H43" s="35">
        <f>IF(G43/B43&gt;1,"100",G43/B43)</f>
        <v>1</v>
      </c>
      <c r="I43" s="22" t="s">
        <v>93</v>
      </c>
    </row>
    <row r="44" spans="1:9" ht="42.75" customHeight="1" thickBot="1" x14ac:dyDescent="0.3">
      <c r="A44" s="6" t="s">
        <v>38</v>
      </c>
      <c r="B44" s="43">
        <v>2</v>
      </c>
      <c r="C44" s="18">
        <v>2</v>
      </c>
      <c r="D44" s="29">
        <f t="shared" ref="D44:D46" si="10">IF(C44/B44&gt;1,"100%",C44/B44)</f>
        <v>1</v>
      </c>
      <c r="E44" s="22" t="s">
        <v>94</v>
      </c>
      <c r="F44" s="33">
        <v>2</v>
      </c>
      <c r="G44" s="34">
        <v>2</v>
      </c>
      <c r="H44" s="35">
        <f t="shared" ref="H44:H46" si="11">IF(G44/B44&gt;1,"100",G44/B44)</f>
        <v>1</v>
      </c>
      <c r="I44" s="22" t="s">
        <v>94</v>
      </c>
    </row>
    <row r="45" spans="1:9" ht="65.25" customHeight="1" thickBot="1" x14ac:dyDescent="0.3">
      <c r="A45" s="6" t="s">
        <v>39</v>
      </c>
      <c r="B45" s="43">
        <v>2</v>
      </c>
      <c r="C45" s="18">
        <v>2</v>
      </c>
      <c r="D45" s="29">
        <f t="shared" si="10"/>
        <v>1</v>
      </c>
      <c r="E45" s="22"/>
      <c r="F45" s="33">
        <v>2</v>
      </c>
      <c r="G45" s="34">
        <v>2</v>
      </c>
      <c r="H45" s="35">
        <f t="shared" si="11"/>
        <v>1</v>
      </c>
      <c r="I45" s="22"/>
    </row>
    <row r="46" spans="1:9" ht="44.25" customHeight="1" thickBot="1" x14ac:dyDescent="0.3">
      <c r="A46" s="6" t="s">
        <v>40</v>
      </c>
      <c r="B46" s="43">
        <v>2</v>
      </c>
      <c r="C46" s="18">
        <v>2</v>
      </c>
      <c r="D46" s="29">
        <f t="shared" si="10"/>
        <v>1</v>
      </c>
      <c r="E46" s="22"/>
      <c r="F46" s="33">
        <v>2</v>
      </c>
      <c r="G46" s="34">
        <v>2</v>
      </c>
      <c r="H46" s="35">
        <f t="shared" si="11"/>
        <v>1</v>
      </c>
      <c r="I46" s="22"/>
    </row>
    <row r="47" spans="1:9" ht="32.25" thickBot="1" x14ac:dyDescent="0.3">
      <c r="A47" s="12" t="s">
        <v>41</v>
      </c>
      <c r="B47" s="42">
        <v>4</v>
      </c>
      <c r="C47" s="13">
        <v>4</v>
      </c>
      <c r="D47" s="28">
        <f>C47/B47</f>
        <v>1</v>
      </c>
      <c r="E47" s="13"/>
      <c r="F47" s="31">
        <f t="shared" ref="F47:G47" si="12">IF(SUM(F48:F49)&gt;4,"4",SUM(F48:F49))</f>
        <v>4</v>
      </c>
      <c r="G47" s="31">
        <f t="shared" si="12"/>
        <v>4</v>
      </c>
      <c r="H47" s="32">
        <f>G47/B47</f>
        <v>1</v>
      </c>
      <c r="I47" s="13"/>
    </row>
    <row r="48" spans="1:9" ht="54.75" customHeight="1" thickBot="1" x14ac:dyDescent="0.3">
      <c r="A48" s="6" t="s">
        <v>42</v>
      </c>
      <c r="B48" s="43">
        <v>2</v>
      </c>
      <c r="C48" s="18">
        <v>2</v>
      </c>
      <c r="D48" s="29">
        <f>IF(C48/B48&gt;1,"100%",C48/B48)</f>
        <v>1</v>
      </c>
      <c r="E48" s="22"/>
      <c r="F48" s="33">
        <v>2</v>
      </c>
      <c r="G48" s="34">
        <v>2</v>
      </c>
      <c r="H48" s="35">
        <f>IF(G48/B48&gt;1,"100%",G48/B48)</f>
        <v>1</v>
      </c>
      <c r="I48" s="22"/>
    </row>
    <row r="49" spans="1:9" ht="48.75" thickBot="1" x14ac:dyDescent="0.3">
      <c r="A49" s="6" t="s">
        <v>43</v>
      </c>
      <c r="B49" s="43">
        <v>2</v>
      </c>
      <c r="C49" s="18">
        <v>2</v>
      </c>
      <c r="D49" s="29">
        <f>IF(C49/B49&gt;1,"100%",C49/B49)</f>
        <v>1</v>
      </c>
      <c r="E49" s="22"/>
      <c r="F49" s="33">
        <v>2</v>
      </c>
      <c r="G49" s="34">
        <v>2</v>
      </c>
      <c r="H49" s="35">
        <f>IF(G49/B49&gt;1,"100%",G49/B49)</f>
        <v>1</v>
      </c>
      <c r="I49" s="22"/>
    </row>
    <row r="50" spans="1:9" ht="16.5" thickBot="1" x14ac:dyDescent="0.3">
      <c r="A50" s="12" t="s">
        <v>44</v>
      </c>
      <c r="B50" s="42">
        <v>4</v>
      </c>
      <c r="C50" s="13">
        <v>4</v>
      </c>
      <c r="D50" s="28">
        <f>C50/B50</f>
        <v>1</v>
      </c>
      <c r="E50" s="13"/>
      <c r="F50" s="31">
        <f t="shared" ref="F50:G50" si="13">IF(SUM(F51:F52)&gt;4,"4",SUM(F51:F52))</f>
        <v>4</v>
      </c>
      <c r="G50" s="31">
        <f t="shared" si="13"/>
        <v>4</v>
      </c>
      <c r="H50" s="32">
        <f>G50/B50</f>
        <v>1</v>
      </c>
      <c r="I50" s="13"/>
    </row>
    <row r="51" spans="1:9" ht="24.75" thickBot="1" x14ac:dyDescent="0.3">
      <c r="A51" s="6" t="s">
        <v>45</v>
      </c>
      <c r="B51" s="43">
        <v>2</v>
      </c>
      <c r="C51" s="18">
        <v>2</v>
      </c>
      <c r="D51" s="29">
        <f>IF(C51/B51&gt;1,"100%",C51/B51)</f>
        <v>1</v>
      </c>
      <c r="E51" s="22"/>
      <c r="F51" s="33">
        <v>2</v>
      </c>
      <c r="G51" s="34">
        <v>2</v>
      </c>
      <c r="H51" s="35">
        <f>IF(G51/B51&gt;1,"100%",G51/B51)</f>
        <v>1</v>
      </c>
      <c r="I51" s="22"/>
    </row>
    <row r="52" spans="1:9" ht="28.5" thickBot="1" x14ac:dyDescent="0.3">
      <c r="A52" s="4" t="s">
        <v>75</v>
      </c>
      <c r="B52" s="43">
        <v>2</v>
      </c>
      <c r="C52" s="18">
        <v>2</v>
      </c>
      <c r="D52" s="29">
        <f>IF(C52/B52&gt;1,"100%",C52/B52)</f>
        <v>1</v>
      </c>
      <c r="E52" s="22"/>
      <c r="F52" s="33">
        <v>2</v>
      </c>
      <c r="G52" s="34">
        <v>2</v>
      </c>
      <c r="H52" s="35">
        <f>IF(G52/B52&gt;1,"100%",G52/B52)</f>
        <v>1</v>
      </c>
      <c r="I52" s="22"/>
    </row>
    <row r="53" spans="1:9" ht="32.25" thickBot="1" x14ac:dyDescent="0.3">
      <c r="A53" s="12" t="s">
        <v>46</v>
      </c>
      <c r="B53" s="42">
        <v>4</v>
      </c>
      <c r="C53" s="13">
        <v>4</v>
      </c>
      <c r="D53" s="28">
        <f>C53/B53</f>
        <v>1</v>
      </c>
      <c r="E53" s="13"/>
      <c r="F53" s="31">
        <f t="shared" ref="F53:G53" si="14">IF(SUM(F54:F55)&gt;4,"4",SUM(F54:F55))</f>
        <v>4</v>
      </c>
      <c r="G53" s="31">
        <f t="shared" si="14"/>
        <v>4</v>
      </c>
      <c r="H53" s="32">
        <f>G53/B53</f>
        <v>1</v>
      </c>
      <c r="I53" s="13"/>
    </row>
    <row r="54" spans="1:9" ht="39" customHeight="1" thickBot="1" x14ac:dyDescent="0.3">
      <c r="A54" s="6" t="s">
        <v>47</v>
      </c>
      <c r="B54" s="43">
        <v>2</v>
      </c>
      <c r="C54" s="18">
        <v>2</v>
      </c>
      <c r="D54" s="29">
        <f>IF(C54/B54&gt;1,"100%",C54/B54)</f>
        <v>1</v>
      </c>
      <c r="E54" s="22"/>
      <c r="F54" s="33">
        <v>2</v>
      </c>
      <c r="G54" s="34">
        <v>2</v>
      </c>
      <c r="H54" s="35">
        <f>IF(G54/B54&gt;1,"100%",G54/B54)</f>
        <v>1</v>
      </c>
      <c r="I54" s="22"/>
    </row>
    <row r="55" spans="1:9" ht="58.5" customHeight="1" thickBot="1" x14ac:dyDescent="0.3">
      <c r="A55" s="6" t="s">
        <v>48</v>
      </c>
      <c r="B55" s="43">
        <v>2</v>
      </c>
      <c r="C55" s="18">
        <v>2</v>
      </c>
      <c r="D55" s="29">
        <f>IF(C55/B55&gt;1,"100%",C55/B55)</f>
        <v>1</v>
      </c>
      <c r="E55" s="22"/>
      <c r="F55" s="33">
        <v>2</v>
      </c>
      <c r="G55" s="34">
        <v>2</v>
      </c>
      <c r="H55" s="35">
        <f>IF(G55/B55&gt;1,"100%",G55/B55)</f>
        <v>1</v>
      </c>
      <c r="I55" s="22"/>
    </row>
    <row r="56" spans="1:9" ht="32.25" thickBot="1" x14ac:dyDescent="0.3">
      <c r="A56" s="14" t="s">
        <v>49</v>
      </c>
      <c r="B56" s="42">
        <v>8</v>
      </c>
      <c r="C56" s="13">
        <v>8</v>
      </c>
      <c r="D56" s="28">
        <f>C56/B56</f>
        <v>1</v>
      </c>
      <c r="E56" s="13"/>
      <c r="F56" s="31">
        <f t="shared" ref="F56:G56" si="15">IF(SUM(F57:F60)&gt;8,"8",SUM(F57:F60))</f>
        <v>8</v>
      </c>
      <c r="G56" s="31">
        <f t="shared" si="15"/>
        <v>8</v>
      </c>
      <c r="H56" s="32">
        <f>G56/B56</f>
        <v>1</v>
      </c>
      <c r="I56" s="13"/>
    </row>
    <row r="57" spans="1:9" ht="39.75" customHeight="1" thickBot="1" x14ac:dyDescent="0.3">
      <c r="A57" s="6" t="s">
        <v>50</v>
      </c>
      <c r="B57" s="43">
        <v>2</v>
      </c>
      <c r="C57" s="18">
        <v>2</v>
      </c>
      <c r="D57" s="29">
        <f>IF(C57/B57&gt;1,"100%",C57/B57)</f>
        <v>1</v>
      </c>
      <c r="E57" s="22"/>
      <c r="F57" s="33">
        <v>2</v>
      </c>
      <c r="G57" s="34">
        <v>2</v>
      </c>
      <c r="H57" s="35">
        <f>IF(G57/B57&gt;1,"100%",G57/B57)</f>
        <v>1</v>
      </c>
      <c r="I57" s="22"/>
    </row>
    <row r="58" spans="1:9" ht="49.5" customHeight="1" thickBot="1" x14ac:dyDescent="0.3">
      <c r="A58" s="6" t="s">
        <v>51</v>
      </c>
      <c r="B58" s="43">
        <v>2</v>
      </c>
      <c r="C58" s="18">
        <v>2</v>
      </c>
      <c r="D58" s="29">
        <f t="shared" ref="D58:D60" si="16">IF(C58/B58&gt;1,"100%",C58/B58)</f>
        <v>1</v>
      </c>
      <c r="E58" s="22"/>
      <c r="F58" s="33">
        <v>2</v>
      </c>
      <c r="G58" s="34">
        <v>2</v>
      </c>
      <c r="H58" s="35">
        <f t="shared" ref="H58:H60" si="17">IF(G58/B58&gt;1,"100%",G58/B58)</f>
        <v>1</v>
      </c>
      <c r="I58" s="22"/>
    </row>
    <row r="59" spans="1:9" ht="24.75" thickBot="1" x14ac:dyDescent="0.3">
      <c r="A59" s="6" t="s">
        <v>52</v>
      </c>
      <c r="B59" s="43">
        <v>2</v>
      </c>
      <c r="C59" s="18">
        <v>2</v>
      </c>
      <c r="D59" s="29">
        <f t="shared" si="16"/>
        <v>1</v>
      </c>
      <c r="E59" s="22"/>
      <c r="F59" s="33">
        <v>2</v>
      </c>
      <c r="G59" s="34">
        <v>2</v>
      </c>
      <c r="H59" s="35">
        <f t="shared" si="17"/>
        <v>1</v>
      </c>
      <c r="I59" s="22"/>
    </row>
    <row r="60" spans="1:9" ht="51" customHeight="1" thickBot="1" x14ac:dyDescent="0.3">
      <c r="A60" s="6" t="s">
        <v>53</v>
      </c>
      <c r="B60" s="43">
        <v>2</v>
      </c>
      <c r="C60" s="18">
        <v>2</v>
      </c>
      <c r="D60" s="29">
        <f t="shared" si="16"/>
        <v>1</v>
      </c>
      <c r="E60" s="22"/>
      <c r="F60" s="33">
        <v>2</v>
      </c>
      <c r="G60" s="34">
        <v>2</v>
      </c>
      <c r="H60" s="35">
        <f t="shared" si="17"/>
        <v>1</v>
      </c>
      <c r="I60" s="22"/>
    </row>
    <row r="61" spans="1:9" ht="32.25" thickBot="1" x14ac:dyDescent="0.3">
      <c r="A61" s="12" t="s">
        <v>54</v>
      </c>
      <c r="B61" s="42">
        <v>4</v>
      </c>
      <c r="C61" s="23">
        <v>4</v>
      </c>
      <c r="D61" s="28">
        <f>C61/B61</f>
        <v>1</v>
      </c>
      <c r="E61" s="13"/>
      <c r="F61" s="31">
        <f t="shared" ref="F61:G61" si="18">IF(SUM(F62:F63)&gt;4,"4",SUM(F62:F63))</f>
        <v>4</v>
      </c>
      <c r="G61" s="31">
        <f t="shared" si="18"/>
        <v>4</v>
      </c>
      <c r="H61" s="32">
        <f>G61/B61</f>
        <v>1</v>
      </c>
      <c r="I61" s="13"/>
    </row>
    <row r="62" spans="1:9" ht="59.25" customHeight="1" thickBot="1" x14ac:dyDescent="0.3">
      <c r="A62" s="6" t="s">
        <v>55</v>
      </c>
      <c r="B62" s="43">
        <v>2</v>
      </c>
      <c r="C62" s="18">
        <v>2</v>
      </c>
      <c r="D62" s="29">
        <f>IF(C62/B62&gt;1,"100%",C62/B62)</f>
        <v>1</v>
      </c>
      <c r="E62" s="22"/>
      <c r="F62" s="33">
        <v>2</v>
      </c>
      <c r="G62" s="34">
        <v>2</v>
      </c>
      <c r="H62" s="35">
        <f>IF(G62/B62&gt;1,"100",G62/B62)</f>
        <v>1</v>
      </c>
      <c r="I62" s="22"/>
    </row>
    <row r="63" spans="1:9" ht="24.75" thickBot="1" x14ac:dyDescent="0.3">
      <c r="A63" s="6" t="s">
        <v>56</v>
      </c>
      <c r="B63" s="43">
        <v>2</v>
      </c>
      <c r="C63" s="18">
        <v>2</v>
      </c>
      <c r="D63" s="29">
        <f>IF(C63/B63&gt;1,"100%",C63/B63)</f>
        <v>1</v>
      </c>
      <c r="E63" s="22"/>
      <c r="F63" s="33">
        <v>2</v>
      </c>
      <c r="G63" s="34">
        <v>2</v>
      </c>
      <c r="H63" s="35">
        <f>IF(G63/B63&gt;1,"100",G63/B63)</f>
        <v>1</v>
      </c>
      <c r="I63" s="22"/>
    </row>
    <row r="64" spans="1:9" ht="16.5" thickBot="1" x14ac:dyDescent="0.3">
      <c r="A64" s="15" t="s">
        <v>57</v>
      </c>
      <c r="B64" s="42">
        <v>4</v>
      </c>
      <c r="C64" s="13">
        <v>4</v>
      </c>
      <c r="D64" s="28">
        <f>C64/B64</f>
        <v>1</v>
      </c>
      <c r="E64" s="13"/>
      <c r="F64" s="31">
        <f t="shared" ref="F64:G64" si="19">IF(SUM(F65:F66)&gt;4,"4",SUM(F65:F66))</f>
        <v>4</v>
      </c>
      <c r="G64" s="31">
        <f t="shared" si="19"/>
        <v>4</v>
      </c>
      <c r="H64" s="32">
        <f>G64/B64</f>
        <v>1</v>
      </c>
      <c r="I64" s="13"/>
    </row>
    <row r="65" spans="1:9" ht="87" customHeight="1" thickBot="1" x14ac:dyDescent="0.3">
      <c r="A65" s="24" t="s">
        <v>58</v>
      </c>
      <c r="B65" s="43">
        <v>2</v>
      </c>
      <c r="C65" s="18">
        <v>2</v>
      </c>
      <c r="D65" s="29">
        <f>IF(C65/B65&gt;1,"100%",C65/B65)</f>
        <v>1</v>
      </c>
      <c r="E65" s="22"/>
      <c r="F65" s="33">
        <v>2</v>
      </c>
      <c r="G65" s="34">
        <v>2</v>
      </c>
      <c r="H65" s="35">
        <f>IF(G65/B65&gt;1,"100%",G65/B65)</f>
        <v>1</v>
      </c>
      <c r="I65" s="22"/>
    </row>
    <row r="66" spans="1:9" ht="95.25" customHeight="1" thickBot="1" x14ac:dyDescent="0.3">
      <c r="A66" s="25" t="s">
        <v>59</v>
      </c>
      <c r="B66" s="43">
        <v>2</v>
      </c>
      <c r="C66" s="18">
        <v>2</v>
      </c>
      <c r="D66" s="29">
        <f>IF(C66/B66&gt;1,"100%",C66/B66)</f>
        <v>1</v>
      </c>
      <c r="E66" s="22"/>
      <c r="F66" s="33">
        <v>2</v>
      </c>
      <c r="G66" s="34">
        <v>2</v>
      </c>
      <c r="H66" s="35">
        <f>IF(G66/B66&gt;1,"100%",G66/B66)</f>
        <v>1</v>
      </c>
      <c r="I66" s="22"/>
    </row>
    <row r="67" spans="1:9" ht="32.25" thickBot="1" x14ac:dyDescent="0.3">
      <c r="A67" s="16" t="s">
        <v>60</v>
      </c>
      <c r="B67" s="41">
        <v>16</v>
      </c>
      <c r="C67" s="11">
        <v>12</v>
      </c>
      <c r="D67" s="27">
        <f>C67/$B$67</f>
        <v>0.75</v>
      </c>
      <c r="E67" s="19"/>
      <c r="F67" s="30">
        <f t="shared" ref="F67:G67" si="20">ROUND(F68+F73+F76,0)</f>
        <v>10</v>
      </c>
      <c r="G67" s="30">
        <f t="shared" si="20"/>
        <v>10</v>
      </c>
      <c r="H67" s="27">
        <f>G67/$B$67</f>
        <v>0.625</v>
      </c>
      <c r="I67" s="19"/>
    </row>
    <row r="68" spans="1:9" ht="32.25" thickBot="1" x14ac:dyDescent="0.3">
      <c r="A68" s="15" t="s">
        <v>61</v>
      </c>
      <c r="B68" s="42">
        <v>8</v>
      </c>
      <c r="C68" s="13">
        <v>8</v>
      </c>
      <c r="D68" s="28">
        <f>C68/B68</f>
        <v>1</v>
      </c>
      <c r="E68" s="13"/>
      <c r="F68" s="31">
        <f t="shared" ref="F68:G68" si="21">IF(SUM(F69:F72)&gt;8,"8",SUM(F69:F72))</f>
        <v>6</v>
      </c>
      <c r="G68" s="31">
        <f t="shared" si="21"/>
        <v>6</v>
      </c>
      <c r="H68" s="32">
        <f>G68/B68</f>
        <v>0.75</v>
      </c>
      <c r="I68" s="13"/>
    </row>
    <row r="69" spans="1:9" ht="64.5" customHeight="1" thickBot="1" x14ac:dyDescent="0.3">
      <c r="A69" s="8" t="s">
        <v>62</v>
      </c>
      <c r="B69" s="43">
        <v>2</v>
      </c>
      <c r="C69" s="18">
        <v>2</v>
      </c>
      <c r="D69" s="29">
        <f>IF(C69/B69&gt;1,"100%",C69/B69)</f>
        <v>1</v>
      </c>
      <c r="E69" s="22"/>
      <c r="F69" s="33">
        <v>2</v>
      </c>
      <c r="G69" s="34">
        <v>2</v>
      </c>
      <c r="H69" s="35">
        <f>IF(G69/B69&gt;1,"100%",G69/B69)</f>
        <v>1</v>
      </c>
      <c r="I69" s="22"/>
    </row>
    <row r="70" spans="1:9" ht="16.5" thickBot="1" x14ac:dyDescent="0.3">
      <c r="A70" s="8" t="s">
        <v>63</v>
      </c>
      <c r="B70" s="43">
        <v>2</v>
      </c>
      <c r="C70" s="18">
        <v>2</v>
      </c>
      <c r="D70" s="29">
        <f t="shared" ref="D70:D72" si="22">IF(C70/B70&gt;1,"100%",C70/B70)</f>
        <v>1</v>
      </c>
      <c r="E70" s="22"/>
      <c r="F70" s="33">
        <v>0</v>
      </c>
      <c r="G70" s="34">
        <v>0</v>
      </c>
      <c r="H70" s="35">
        <f t="shared" ref="H70:H72" si="23">IF(G70/B70&gt;1,"100%",G70/B70)</f>
        <v>0</v>
      </c>
      <c r="I70" s="22"/>
    </row>
    <row r="71" spans="1:9" ht="58.5" customHeight="1" thickBot="1" x14ac:dyDescent="0.3">
      <c r="A71" s="8" t="s">
        <v>64</v>
      </c>
      <c r="B71" s="43">
        <v>2</v>
      </c>
      <c r="C71" s="18">
        <v>2</v>
      </c>
      <c r="D71" s="29">
        <f t="shared" si="22"/>
        <v>1</v>
      </c>
      <c r="E71" s="22"/>
      <c r="F71" s="33">
        <v>2</v>
      </c>
      <c r="G71" s="34">
        <v>2</v>
      </c>
      <c r="H71" s="35">
        <f t="shared" si="23"/>
        <v>1</v>
      </c>
      <c r="I71" s="22"/>
    </row>
    <row r="72" spans="1:9" ht="64.5" customHeight="1" thickBot="1" x14ac:dyDescent="0.3">
      <c r="A72" s="8" t="s">
        <v>65</v>
      </c>
      <c r="B72" s="43">
        <v>2</v>
      </c>
      <c r="C72" s="18">
        <v>2</v>
      </c>
      <c r="D72" s="29">
        <f t="shared" si="22"/>
        <v>1</v>
      </c>
      <c r="E72" s="22" t="s">
        <v>95</v>
      </c>
      <c r="F72" s="33">
        <v>2</v>
      </c>
      <c r="G72" s="34">
        <v>2</v>
      </c>
      <c r="H72" s="35">
        <f t="shared" si="23"/>
        <v>1</v>
      </c>
      <c r="I72" s="22" t="s">
        <v>95</v>
      </c>
    </row>
    <row r="73" spans="1:9" ht="32.25" thickBot="1" x14ac:dyDescent="0.3">
      <c r="A73" s="15" t="s">
        <v>66</v>
      </c>
      <c r="B73" s="42">
        <v>4</v>
      </c>
      <c r="C73" s="13">
        <v>2</v>
      </c>
      <c r="D73" s="28">
        <f>C73/B73</f>
        <v>0.5</v>
      </c>
      <c r="E73" s="13"/>
      <c r="F73" s="31">
        <f t="shared" ref="F73:G73" si="24">IF(SUM(F74:F75)&gt;4,"4",SUM(F74:F75))</f>
        <v>2</v>
      </c>
      <c r="G73" s="31">
        <f t="shared" si="24"/>
        <v>2</v>
      </c>
      <c r="H73" s="32">
        <f>G73/B73</f>
        <v>0.5</v>
      </c>
      <c r="I73" s="13"/>
    </row>
    <row r="74" spans="1:9" ht="51.75" customHeight="1" thickBot="1" x14ac:dyDescent="0.3">
      <c r="A74" s="8" t="s">
        <v>67</v>
      </c>
      <c r="B74" s="43">
        <v>2</v>
      </c>
      <c r="C74" s="18">
        <v>1</v>
      </c>
      <c r="D74" s="29">
        <f>IF(C74/B74&gt;1,"100%",C74/B74)</f>
        <v>0.5</v>
      </c>
      <c r="E74" s="22"/>
      <c r="F74" s="33">
        <v>1</v>
      </c>
      <c r="G74" s="34">
        <v>1</v>
      </c>
      <c r="H74" s="35">
        <f>IF(G74/B74&gt;1,"100%",G74/B74)</f>
        <v>0.5</v>
      </c>
      <c r="I74" s="22"/>
    </row>
    <row r="75" spans="1:9" ht="39.75" customHeight="1" thickBot="1" x14ac:dyDescent="0.3">
      <c r="A75" s="8" t="s">
        <v>68</v>
      </c>
      <c r="B75" s="43">
        <v>2</v>
      </c>
      <c r="C75" s="18">
        <v>1</v>
      </c>
      <c r="D75" s="29">
        <f>IF(C75/B75&gt;1,"100%",C75/B75)</f>
        <v>0.5</v>
      </c>
      <c r="E75" s="22"/>
      <c r="F75" s="33">
        <v>1</v>
      </c>
      <c r="G75" s="34">
        <v>1</v>
      </c>
      <c r="H75" s="35">
        <f>IF(G75/B75&gt;1,"100%",G75/B75)</f>
        <v>0.5</v>
      </c>
      <c r="I75" s="22"/>
    </row>
    <row r="76" spans="1:9" ht="16.5" thickBot="1" x14ac:dyDescent="0.3">
      <c r="A76" s="15" t="s">
        <v>69</v>
      </c>
      <c r="B76" s="42">
        <v>4</v>
      </c>
      <c r="C76" s="13">
        <v>2</v>
      </c>
      <c r="D76" s="28">
        <f>C76/B76</f>
        <v>0.5</v>
      </c>
      <c r="E76" s="13"/>
      <c r="F76" s="31">
        <f t="shared" ref="F76:G76" si="25">IF(SUM(F77:F78)&gt;4,"4",SUM(F77:F78))</f>
        <v>2</v>
      </c>
      <c r="G76" s="31">
        <f t="shared" si="25"/>
        <v>2</v>
      </c>
      <c r="H76" s="32">
        <f>G76/B76</f>
        <v>0.5</v>
      </c>
      <c r="I76" s="13"/>
    </row>
    <row r="77" spans="1:9" ht="42" customHeight="1" thickBot="1" x14ac:dyDescent="0.3">
      <c r="A77" s="8" t="s">
        <v>70</v>
      </c>
      <c r="B77" s="43">
        <v>2</v>
      </c>
      <c r="C77" s="18">
        <v>2</v>
      </c>
      <c r="D77" s="29">
        <f>IF(C77/B77&gt;1,"100%",C77/B77)</f>
        <v>1</v>
      </c>
      <c r="E77" s="22" t="s">
        <v>96</v>
      </c>
      <c r="F77" s="33">
        <v>2</v>
      </c>
      <c r="G77" s="34">
        <v>2</v>
      </c>
      <c r="H77" s="35">
        <f>IF(G77/B77&gt;1,"100%",G77/B77)</f>
        <v>1</v>
      </c>
      <c r="I77" s="22" t="s">
        <v>96</v>
      </c>
    </row>
    <row r="78" spans="1:9" ht="44.25" customHeight="1" thickBot="1" x14ac:dyDescent="0.3">
      <c r="A78" s="24" t="s">
        <v>71</v>
      </c>
      <c r="B78" s="43">
        <v>2</v>
      </c>
      <c r="C78" s="18">
        <v>0</v>
      </c>
      <c r="D78" s="29">
        <f>IF(C78/B78&gt;1,"100%",C78/B78)</f>
        <v>0</v>
      </c>
      <c r="E78" s="22"/>
      <c r="F78" s="33">
        <v>0</v>
      </c>
      <c r="G78" s="34">
        <v>0</v>
      </c>
      <c r="H78" s="35">
        <f>IF(G78/B78&gt;1,"100%",G78/B78)</f>
        <v>0</v>
      </c>
      <c r="I78" s="22"/>
    </row>
    <row r="79" spans="1:9" ht="16.5" thickBot="1" x14ac:dyDescent="0.3">
      <c r="A79" s="9" t="s">
        <v>72</v>
      </c>
      <c r="B79" s="45">
        <v>88</v>
      </c>
      <c r="C79" s="36">
        <f>ROUND(C67+C31+C17,0)</f>
        <v>79</v>
      </c>
      <c r="D79" s="20"/>
      <c r="E79" s="3"/>
      <c r="F79" s="36">
        <f t="shared" ref="F79:G79" si="26">ROUND(F67+F31+F17,0)</f>
        <v>79</v>
      </c>
      <c r="G79" s="36">
        <f t="shared" si="26"/>
        <v>79</v>
      </c>
      <c r="H79" s="37"/>
      <c r="I79" s="3"/>
    </row>
    <row r="80" spans="1:9" ht="16.5" thickBot="1" x14ac:dyDescent="0.3">
      <c r="A80" s="9" t="s">
        <v>73</v>
      </c>
      <c r="B80" s="45">
        <v>100</v>
      </c>
      <c r="C80" s="38">
        <f>C79/$B$79</f>
        <v>0.89772727272727271</v>
      </c>
      <c r="D80" s="20"/>
      <c r="E80" s="3"/>
      <c r="F80" s="38">
        <f t="shared" ref="F80:G80" si="27">F79/$B$79</f>
        <v>0.89772727272727271</v>
      </c>
      <c r="G80" s="38">
        <f t="shared" si="27"/>
        <v>0.89772727272727271</v>
      </c>
      <c r="H80" s="39"/>
      <c r="I80" s="3"/>
    </row>
    <row r="81" spans="1:9" ht="16.5" thickBot="1" x14ac:dyDescent="0.3">
      <c r="A81" s="9" t="s">
        <v>74</v>
      </c>
      <c r="B81" s="21"/>
      <c r="C81" s="51"/>
      <c r="D81" s="52"/>
      <c r="E81" s="5"/>
      <c r="F81" s="40"/>
      <c r="G81" s="5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4"/>
      <c r="I81" s="5"/>
    </row>
    <row r="83" spans="1:9" ht="16.5" x14ac:dyDescent="0.25">
      <c r="A83" s="60" t="s">
        <v>101</v>
      </c>
      <c r="B83" s="60"/>
      <c r="H83" s="60" t="s">
        <v>102</v>
      </c>
      <c r="I83" s="60"/>
    </row>
    <row r="84" spans="1:9" ht="16.5" x14ac:dyDescent="0.25">
      <c r="B84" s="61"/>
      <c r="C84" s="61"/>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cp:lastPrinted>2009-07-20T17:43:10Z</cp:lastPrinted>
  <dcterms:created xsi:type="dcterms:W3CDTF">2018-07-06T09:47:52Z</dcterms:created>
  <dcterms:modified xsi:type="dcterms:W3CDTF">2021-06-15T04:44:54Z</dcterms:modified>
</cp:coreProperties>
</file>